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Комм. предл. (Структура НМЦ)" sheetId="1" state="visible" r:id="rId1"/>
  </sheets>
  <calcPr refMode="A1" iterate="0" iterateCount="100" iterateDelta="0.0001"/>
</workbook>
</file>

<file path=xl/sharedStrings.xml><?xml version="1.0" encoding="utf-8"?>
<sst xmlns="http://schemas.openxmlformats.org/spreadsheetml/2006/main" count="40" uniqueCount="40">
  <si>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</si>
  <si>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</si>
  <si>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</si>
  <si>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</si>
  <si>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</si>
  <si>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</si>
  <si>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</si>
  <si>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</si>
  <si>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</si>
  <si>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</si>
  <si>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</si>
  <si>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/>
        <sz val="12"/>
        <color indexed="64"/>
        <rFont val="Times New Roman"/>
      </rPr>
      <t xml:space="preserve">Наименование реестра и номер реестровой записи
</t>
    </r>
    <r>
      <rPr>
        <b/>
        <i/>
        <sz val="12"/>
        <color indexed="64"/>
        <rFont val="Times New Roman"/>
      </rPr>
      <t xml:space="preserve">(если применимо)</t>
    </r>
  </si>
  <si>
    <t xml:space="preserve">Ед. изм.</t>
  </si>
  <si>
    <t xml:space="preserve">Применение понижающего коэффициента
(да / нет)</t>
  </si>
  <si>
    <r>
      <rPr>
        <b/>
        <sz val="12"/>
        <color indexed="64"/>
        <rFont val="Times New Roman"/>
      </rPr>
      <t xml:space="preserve">НМЦ единицы продукции </t>
    </r>
    <r>
      <rPr>
        <b/>
        <sz val="12"/>
        <color rgb="FF4472C4"/>
        <rFont val="Times New Roman"/>
      </rPr>
      <t>(Nед)</t>
    </r>
    <r>
      <rPr>
        <b/>
        <sz val="12"/>
        <color indexed="64"/>
        <rFont val="Times New Roman"/>
      </rPr>
      <t xml:space="preserve">,
руб. без НДС</t>
    </r>
  </si>
  <si>
    <r>
      <rPr>
        <b/>
        <sz val="12"/>
        <color indexed="64"/>
        <rFont val="Times New Roman"/>
      </rPr>
      <t xml:space="preserve">Понижающий коэффициент </t>
    </r>
    <r>
      <rPr>
        <b/>
        <sz val="12"/>
        <color rgb="FF4472C4"/>
        <rFont val="Times New Roman"/>
      </rPr>
      <t>(К)</t>
    </r>
  </si>
  <si>
    <t xml:space="preserve">Предлагаемая цена одной единицы продукции
с учетом понижающего коэффициента,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</si>
  <si>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</si>
  <si>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</si>
  <si>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</si>
  <si>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</si>
  <si>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</si>
  <si>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</si>
  <si>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 xml:space="preserve">ОКПД2 42.91.20 Выполнение работ по ремонту ГТС на р. Кучелинова падь, р. Артeмовка, г. Артём</t>
  </si>
  <si>
    <t>…</t>
  </si>
  <si>
    <t>ус.ед</t>
  </si>
  <si>
    <t xml:space="preserve">Национальный режим предоставляется</t>
  </si>
  <si>
    <t>да</t>
  </si>
  <si>
    <r>
      <rPr>
        <b/>
        <sz val="12"/>
        <color indexed="64"/>
        <rFont val="Times New Roman"/>
      </rPr>
      <t xml:space="preserve">Понижающий коэффициент </t>
    </r>
    <r>
      <rPr>
        <b/>
        <sz val="12"/>
        <color rgb="FF4472C4"/>
        <rFont val="Times New Roman"/>
      </rPr>
      <t>(К)</t>
    </r>
    <r>
      <rPr>
        <b/>
        <sz val="12"/>
        <color indexed="64"/>
        <rFont val="Times New Roman"/>
      </rPr>
      <t>:</t>
    </r>
  </si>
  <si>
    <t xml:space="preserve">Стоимость заявки (цена Договора) с учетом понижающего коэффициента:</t>
  </si>
  <si>
    <r>
      <rPr>
        <b/>
        <sz val="12"/>
        <color indexed="64"/>
        <rFont val="Times New Roman"/>
      </rPr>
      <t xml:space="preserve">Итого без НДС </t>
    </r>
    <r>
      <rPr>
        <b/>
        <sz val="12"/>
        <color rgb="FF4472C4"/>
        <rFont val="Times New Roman"/>
      </rPr>
      <t xml:space="preserve">(P = Nед × K)</t>
    </r>
    <r>
      <rPr>
        <b/>
        <sz val="12"/>
        <color indexed="64"/>
        <rFont val="Times New Roman"/>
      </rPr>
      <t>:</t>
    </r>
  </si>
  <si>
    <t>НМЦ:</t>
  </si>
  <si>
    <t xml:space="preserve">Итого без НДС: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</si>
  <si>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</si>
  <si>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</si>
  <si>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</si>
  <si>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</si>
  <si>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</si>
  <si>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</si>
  <si>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rPr>
        <i/>
        <sz val="12"/>
        <color indexed="64"/>
        <rFont val="Times New Roman"/>
      </rPr>
      <t xml:space="preserve">[Участник заполняет ячейки, подсвеченные </t>
    </r>
    <r>
      <rPr>
        <i/>
        <sz val="12"/>
        <color rgb="FF70AD47"/>
        <rFont val="Times New Roman"/>
      </rPr>
      <t>светло-зеленым</t>
    </r>
    <r>
      <rPr>
        <i/>
        <sz val="12"/>
        <color indexed="64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/>
        <sz val="12"/>
        <color rgb="FF4472C4"/>
        <rFont val="Times New Roman"/>
      </rPr>
      <t>(К)</t>
    </r>
    <r>
      <rPr>
        <i/>
        <sz val="12"/>
        <color indexed="64"/>
        <rFont val="Times New Roman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rgb="FF4472C4"/>
        <rFont val="Times New Roman"/>
      </rPr>
      <t>(К)</t>
    </r>
    <r>
      <rPr>
        <i/>
        <sz val="12"/>
        <rFont val="Times New Roman"/>
      </rPr>
      <t xml:space="preserve"> (как пример: если цена на оборудование неизменна)</t>
    </r>
    <r>
      <rPr>
        <i/>
        <sz val="12"/>
        <color indexed="64"/>
        <rFont val="Times New Roman"/>
      </rPr>
      <t>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</si>
</sst>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00000"/>
  </numFmts>
  <fonts count="7">
    <font>
      <sz val="10.000000"/>
      <color indexed="64"/>
      <name val="PT Mono"/>
    </font>
    <font>
      <sz val="10.000000"/>
      <name val="Arial"/>
    </font>
    <font>
      <sz val="12.000000"/>
      <color indexed="64"/>
      <name val="Times New Roman"/>
    </font>
    <font>
      <i/>
      <sz val="12.000000"/>
      <color indexed="64"/>
      <name val="Times New Roman"/>
    </font>
    <font>
      <b/>
      <sz val="12.000000"/>
      <color indexed="64"/>
      <name val="Times New Roman"/>
    </font>
    <font>
      <i/>
      <sz val="10.000000"/>
      <color indexed="64"/>
      <name val="Times New Roman"/>
    </font>
    <font>
      <i/>
      <sz val="12.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rgb="FFE2F0D9"/>
        <bgColor indexed="26"/>
      </patternFill>
    </fill>
    <fill>
      <patternFill patternType="solid">
        <fgColor rgb="FFE2F0D9"/>
        <bgColor rgb="FFE2F0D9"/>
      </patternFill>
    </fill>
    <fill>
      <patternFill patternType="solid">
        <fgColor rgb="FFD0CECE"/>
        <bgColor indexed="31"/>
      </patternFill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rgb="FF7F7F7F"/>
      </bottom>
      <diagonal style="none"/>
    </border>
    <border>
      <left style="medium">
        <color rgb="FF7F7F7F"/>
      </left>
      <right style="none"/>
      <top style="medium">
        <color rgb="FF7F7F7F"/>
      </top>
      <bottom style="none"/>
      <diagonal style="none"/>
    </border>
    <border>
      <left style="none"/>
      <right style="none"/>
      <top style="medium">
        <color rgb="FF7F7F7F"/>
      </top>
      <bottom style="none"/>
      <diagonal style="none"/>
    </border>
    <border>
      <left style="none"/>
      <right style="medium">
        <color rgb="FF7F7F7F"/>
      </right>
      <top style="medium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none"/>
      <diagonal style="none"/>
    </border>
    <border>
      <left style="none"/>
      <right style="medium">
        <color rgb="FF7F7F7F"/>
      </right>
      <top style="none"/>
      <bottom style="none"/>
      <diagonal style="none"/>
    </border>
    <border>
      <left style="none"/>
      <right style="none"/>
      <top style="none"/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medium">
        <color rgb="FF7F7F7F"/>
      </bottom>
      <diagonal style="none"/>
    </border>
    <border>
      <left style="none"/>
      <right style="medium">
        <color rgb="FF7F7F7F"/>
      </right>
      <top style="none"/>
      <bottom style="medium">
        <color rgb="FF7F7F7F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49">
    <xf fontId="0" fillId="0" borderId="0" numFmtId="0" xfId="0" applyProtection="0">
      <protection hidden="0" locked="1"/>
    </xf>
    <xf fontId="2" fillId="0" borderId="0" numFmtId="0" xfId="0" applyFont="1" applyAlignment="1" applyProtection="1">
      <alignment horizontal="left" vertical="top"/>
      <protection hidden="0" locked="1"/>
    </xf>
    <xf fontId="2" fillId="0" borderId="1" numFmtId="0" xfId="0" applyFont="1" applyBorder="1" applyAlignment="1" applyProtection="1">
      <alignment vertical="top"/>
      <protection hidden="0" locked="1"/>
    </xf>
    <xf fontId="2" fillId="0" borderId="2" numFmtId="0" xfId="0" applyFont="1" applyBorder="1" applyAlignment="1" applyProtection="1">
      <alignment horizontal="left" vertical="top"/>
      <protection hidden="0" locked="1"/>
    </xf>
    <xf fontId="2" fillId="0" borderId="3" numFmtId="0" xfId="0" applyFont="1" applyBorder="1" applyAlignment="1" applyProtection="1">
      <alignment horizontal="left" vertical="top"/>
      <protection hidden="0" locked="1"/>
    </xf>
    <xf fontId="2" fillId="0" borderId="4" numFmtId="0" xfId="0" applyFont="1" applyBorder="1" applyAlignment="1" applyProtection="1">
      <alignment horizontal="left" vertical="top"/>
      <protection hidden="0" locked="1"/>
    </xf>
    <xf fontId="3" fillId="2" borderId="0" numFmtId="0" xfId="0" applyFont="1" applyFill="1" applyAlignment="1" applyProtection="1">
      <alignment horizontal="center" vertical="top" wrapText="1"/>
      <protection hidden="0" locked="0"/>
    </xf>
    <xf fontId="2" fillId="0" borderId="5" numFmtId="0" xfId="0" applyFont="1" applyBorder="1" applyAlignment="1" applyProtection="1">
      <alignment horizontal="left" vertical="top"/>
      <protection hidden="0" locked="1"/>
    </xf>
    <xf fontId="2" fillId="0" borderId="0" numFmtId="0" xfId="0" applyFont="1" applyAlignment="1" applyProtection="1">
      <alignment vertical="top"/>
      <protection hidden="0" locked="0"/>
    </xf>
    <xf fontId="2" fillId="0" borderId="6" numFmtId="0" xfId="0" applyFont="1" applyBorder="1" applyAlignment="1" applyProtection="1">
      <alignment horizontal="left" vertical="top"/>
      <protection hidden="0" locked="1"/>
    </xf>
    <xf fontId="2" fillId="3" borderId="0" numFmtId="0" xfId="0" applyFont="1" applyFill="1" applyAlignment="1" applyProtection="1">
      <alignment vertical="top"/>
      <protection hidden="0" locked="0"/>
    </xf>
    <xf fontId="2" fillId="0" borderId="0" numFmtId="0" xfId="0" applyFont="1" applyAlignment="1" applyProtection="1">
      <alignment horizontal="left" vertical="top"/>
      <protection hidden="0" locked="0"/>
    </xf>
    <xf fontId="4" fillId="0" borderId="0" numFmtId="0" xfId="0" applyFont="1" applyAlignment="1" applyProtection="1">
      <alignment horizontal="center" vertical="top"/>
      <protection hidden="0" locked="1"/>
    </xf>
    <xf fontId="4" fillId="0" borderId="0" numFmtId="0" xfId="0" applyFont="1" applyAlignment="1" applyProtection="1">
      <alignment horizontal="center" vertical="top"/>
      <protection hidden="0" locked="0"/>
    </xf>
    <xf fontId="2" fillId="3" borderId="7" numFmtId="0" xfId="0" applyFont="1" applyFill="1" applyBorder="1" applyAlignment="1" applyProtection="1">
      <alignment horizontal="left" vertical="top"/>
      <protection hidden="0" locked="0"/>
    </xf>
    <xf fontId="2" fillId="3" borderId="8" numFmtId="0" xfId="0" applyFont="1" applyFill="1" applyBorder="1" applyAlignment="1" applyProtection="1">
      <alignment horizontal="left" vertical="top"/>
      <protection hidden="0" locked="0"/>
    </xf>
    <xf fontId="4" fillId="0" borderId="9" numFmtId="0" xfId="0" applyFont="1" applyBorder="1" applyAlignment="1" applyProtection="1">
      <alignment horizontal="center" vertical="top" wrapText="1"/>
      <protection hidden="0" locked="1"/>
    </xf>
    <xf fontId="2" fillId="0" borderId="9" numFmtId="0" xfId="0" applyFont="1" applyBorder="1" applyAlignment="1" applyProtection="1">
      <alignment horizontal="center" vertical="center"/>
      <protection hidden="0" locked="1"/>
    </xf>
    <xf fontId="2" fillId="0" borderId="0" numFmtId="0" xfId="0" applyFont="1" applyAlignment="1" applyProtection="1">
      <alignment horizontal="left" vertical="top" wrapText="1"/>
      <protection hidden="0" locked="1"/>
    </xf>
    <xf fontId="2" fillId="0" borderId="9" numFmtId="0" xfId="0" applyFont="1" applyBorder="1" applyAlignment="1" applyProtection="1">
      <alignment horizontal="left" vertical="center"/>
      <protection hidden="0" locked="0"/>
    </xf>
    <xf fontId="2" fillId="0" borderId="0" numFmtId="4" xfId="0" applyNumberFormat="1" applyFont="1" applyAlignment="1" applyProtection="1">
      <alignment horizontal="right" vertical="center"/>
      <protection hidden="0" locked="0"/>
    </xf>
    <xf fontId="2" fillId="4" borderId="9" numFmtId="160" xfId="0" applyNumberFormat="1" applyFont="1" applyFill="1" applyBorder="1" applyAlignment="1" applyProtection="1">
      <alignment horizontal="right" vertical="center"/>
      <protection hidden="0" locked="1"/>
    </xf>
    <xf fontId="2" fillId="4" borderId="9" numFmtId="4" xfId="0" applyNumberFormat="1" applyFont="1" applyFill="1" applyBorder="1" applyAlignment="1" applyProtection="1">
      <alignment horizontal="right" vertical="center"/>
      <protection hidden="0" locked="1"/>
    </xf>
    <xf fontId="2" fillId="0" borderId="9" numFmtId="3" xfId="0" applyNumberFormat="1" applyFont="1" applyBorder="1" applyAlignment="1" applyProtection="1">
      <alignment horizontal="right" vertical="center"/>
      <protection hidden="0" locked="1"/>
    </xf>
    <xf fontId="2" fillId="0" borderId="9" numFmtId="4" xfId="0" applyNumberFormat="1" applyFont="1" applyBorder="1" applyAlignment="1" applyProtection="1">
      <alignment horizontal="right" vertical="center"/>
      <protection hidden="0" locked="1"/>
    </xf>
    <xf fontId="2" fillId="0" borderId="9" numFmtId="0" xfId="0" applyFont="1" applyBorder="1" applyAlignment="1" applyProtection="1">
      <alignment horizontal="center" vertical="center"/>
      <protection hidden="0" locked="0"/>
    </xf>
    <xf fontId="2" fillId="0" borderId="9" numFmtId="0" xfId="0" applyFont="1" applyBorder="1" applyAlignment="1" applyProtection="1">
      <alignment horizontal="left" vertical="top" wrapText="1"/>
      <protection hidden="0" locked="1"/>
    </xf>
    <xf fontId="2" fillId="0" borderId="9" numFmtId="0" xfId="0" applyFont="1" applyBorder="1" applyAlignment="1" applyProtection="1">
      <alignment horizontal="center" vertical="top" wrapText="1"/>
      <protection hidden="0" locked="1"/>
    </xf>
    <xf fontId="2" fillId="0" borderId="9" numFmtId="4" xfId="0" applyNumberFormat="1" applyFont="1" applyBorder="1" applyAlignment="1" applyProtection="1">
      <alignment horizontal="right" vertical="center"/>
      <protection hidden="0" locked="0"/>
    </xf>
    <xf fontId="2" fillId="0" borderId="9" numFmtId="3" xfId="0" applyNumberFormat="1" applyFont="1" applyBorder="1" applyAlignment="1" applyProtection="1">
      <alignment horizontal="right" vertical="center"/>
      <protection hidden="0" locked="0"/>
    </xf>
    <xf fontId="4" fillId="0" borderId="9" numFmtId="0" xfId="0" applyFont="1" applyBorder="1" applyAlignment="1" applyProtection="1">
      <alignment horizontal="right" vertical="center"/>
      <protection hidden="0" locked="1"/>
    </xf>
    <xf fontId="4" fillId="3" borderId="9" numFmtId="160" xfId="0" applyNumberFormat="1" applyFont="1" applyFill="1" applyBorder="1" applyAlignment="1" applyProtection="1">
      <alignment horizontal="right" vertical="center"/>
      <protection hidden="0" locked="0"/>
    </xf>
    <xf fontId="4" fillId="0" borderId="9" numFmtId="0" xfId="0" applyFont="1" applyBorder="1" applyAlignment="1" applyProtection="1">
      <alignment horizontal="left" vertical="center"/>
      <protection hidden="0" locked="1"/>
    </xf>
    <xf fontId="4" fillId="0" borderId="9" numFmtId="4" xfId="0" applyNumberFormat="1" applyFont="1" applyBorder="1" applyAlignment="1" applyProtection="1">
      <alignment horizontal="right" vertical="center"/>
      <protection hidden="0" locked="1"/>
    </xf>
    <xf fontId="4" fillId="0" borderId="9" numFmtId="0" xfId="0" applyFont="1" applyBorder="1" applyAlignment="1" applyProtection="1">
      <alignment vertical="center"/>
      <protection hidden="0" locked="1"/>
    </xf>
    <xf fontId="4" fillId="3" borderId="9" numFmtId="9" xfId="0" applyNumberFormat="1" applyFont="1" applyFill="1" applyBorder="1" applyAlignment="1" applyProtection="1">
      <alignment horizontal="right" vertical="center"/>
      <protection hidden="0" locked="0"/>
    </xf>
    <xf fontId="4" fillId="0" borderId="9" numFmtId="9" xfId="0" applyNumberFormat="1" applyFont="1" applyBorder="1" applyAlignment="1" applyProtection="1">
      <alignment horizontal="center" vertical="center"/>
      <protection hidden="0" locked="0"/>
    </xf>
    <xf fontId="2" fillId="0" borderId="0" numFmtId="0" xfId="0" applyFont="1" applyAlignment="1" applyProtection="1">
      <alignment horizontal="center" vertical="top"/>
      <protection hidden="0" locked="1"/>
    </xf>
    <xf fontId="2" fillId="3" borderId="7" numFmtId="0" xfId="0" applyFont="1" applyFill="1" applyBorder="1" applyAlignment="1" applyProtection="1">
      <alignment horizontal="center" vertical="top"/>
      <protection hidden="0" locked="0"/>
    </xf>
    <xf fontId="2" fillId="4" borderId="7" numFmtId="0" xfId="0" applyFont="1" applyFill="1" applyBorder="1" applyAlignment="1" applyProtection="1">
      <alignment horizontal="right" vertical="top"/>
      <protection hidden="0" locked="0"/>
    </xf>
    <xf fontId="3" fillId="2" borderId="0" numFmtId="0" xfId="0" applyFont="1" applyFill="1" applyAlignment="1" applyProtection="1">
      <alignment horizontal="left" vertical="top" wrapText="1"/>
      <protection hidden="0" locked="0"/>
    </xf>
    <xf fontId="5" fillId="0" borderId="10" numFmtId="0" xfId="0" applyFont="1" applyBorder="1" applyAlignment="1" applyProtection="1">
      <alignment horizontal="center" vertical="top"/>
      <protection hidden="0" locked="1"/>
    </xf>
    <xf fontId="5" fillId="0" borderId="0" numFmtId="0" xfId="0" applyFont="1" applyAlignment="1" applyProtection="1">
      <alignment horizontal="center" vertical="top"/>
      <protection hidden="0" locked="1"/>
    </xf>
    <xf fontId="2" fillId="0" borderId="11" numFmtId="0" xfId="0" applyFont="1" applyBorder="1" applyAlignment="1" applyProtection="1">
      <alignment horizontal="left" vertical="top"/>
      <protection hidden="0" locked="1"/>
    </xf>
    <xf fontId="2" fillId="0" borderId="1" numFmtId="0" xfId="0" applyFont="1" applyBorder="1" applyAlignment="1" applyProtection="1">
      <alignment horizontal="left" vertical="top"/>
      <protection hidden="0" locked="1"/>
    </xf>
    <xf fontId="2" fillId="0" borderId="12" numFmtId="0" xfId="0" applyFont="1" applyBorder="1" applyAlignment="1" applyProtection="1">
      <alignment horizontal="left" vertical="top"/>
      <protection hidden="0" locked="1"/>
    </xf>
    <xf fontId="6" fillId="2" borderId="0" numFmtId="0" xfId="0" applyFont="1" applyFill="1" applyAlignment="1" applyProtection="1">
      <alignment horizontal="left" vertical="top" wrapText="1"/>
      <protection hidden="0" locked="0"/>
    </xf>
    <xf fontId="3" fillId="5" borderId="0" numFmtId="0" xfId="0" applyFont="1" applyFill="1" applyAlignment="1" applyProtection="1">
      <alignment horizontal="left" vertical="top" wrapText="1"/>
      <protection hidden="0" locked="1"/>
    </xf>
    <xf fontId="3" fillId="0" borderId="0" numFmtId="0" xfId="0" applyFont="1" applyAlignment="1" applyProtection="1">
      <alignment vertical="top" wrapText="1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0" showRowColHeaders="1" showZeros="1" view="normal" topLeftCell="G1" zoomScale="70" workbookViewId="0">
      <selection activeCell="X13" activeCellId="0" sqref="X13"/>
    </sheetView>
  </sheetViews>
  <sheetFormatPr defaultColWidth="18.6171875" defaultRowHeight="12.75"/>
  <cols>
    <col customWidth="1" min="1" max="2" style="1" width="4.6299999999999999"/>
    <col customWidth="1" min="3" max="3" style="1" width="6.6200000000000001"/>
    <col customWidth="1" min="4" max="4" style="1" width="28.629999999999999"/>
    <col customWidth="0" min="5" max="7" style="1" width="18.620000000000001"/>
    <col customWidth="1" min="8" max="8" style="1" width="8.6300000000000008"/>
    <col customWidth="0" min="9" max="12" style="1" width="18.620000000000001"/>
    <col customWidth="1" min="13" max="13" style="1" width="14.630000000000001"/>
    <col customWidth="0" min="14" max="14" style="1" width="18.620000000000001"/>
    <col customWidth="1" min="15" max="18" style="1" width="4.6299999999999999"/>
    <col customWidth="1" min="19" max="19" style="1" width="6.6200000000000001"/>
    <col customWidth="1" min="20" max="21" style="1" width="28.629999999999999"/>
    <col customWidth="1" min="22" max="22" style="1" width="8.6300000000000008"/>
    <col customWidth="0" min="23" max="24" style="1" width="18.620000000000001"/>
    <col customWidth="1" min="25" max="25" style="1" width="14.630000000000001"/>
    <col customWidth="0" min="26" max="26" style="1" width="18.620000000000001"/>
    <col customWidth="1" min="27" max="28" style="1" width="4.6299999999999999"/>
    <col customWidth="0" min="29" max="16384" style="1" width="18.620000000000001"/>
  </cols>
  <sheetData>
    <row r="1" ht="16.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2.7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/>
      <c r="S2" s="6"/>
      <c r="T2" s="6"/>
      <c r="U2" s="6"/>
      <c r="V2" s="6"/>
      <c r="W2" s="6"/>
      <c r="X2" s="6"/>
      <c r="Y2" s="6"/>
      <c r="Z2" s="6"/>
    </row>
    <row r="3" ht="15.75" customHeight="1">
      <c r="B3" s="7"/>
      <c r="C3" s="8" t="s">
        <v>0</v>
      </c>
      <c r="D3" s="8"/>
      <c r="E3" s="8"/>
      <c r="F3" s="8"/>
      <c r="O3" s="9"/>
      <c r="S3" s="6"/>
      <c r="T3" s="6"/>
      <c r="U3" s="6"/>
      <c r="V3" s="6"/>
      <c r="W3" s="6"/>
      <c r="X3" s="6"/>
      <c r="Y3" s="6"/>
      <c r="Z3" s="6"/>
    </row>
    <row r="4" ht="15.75" customHeight="1">
      <c r="B4" s="7"/>
      <c r="C4" s="10" t="s">
        <v>1</v>
      </c>
      <c r="D4" s="10"/>
      <c r="E4" s="8"/>
      <c r="F4" s="8"/>
      <c r="O4" s="9"/>
      <c r="S4" s="6"/>
      <c r="T4" s="6"/>
      <c r="U4" s="6"/>
      <c r="V4" s="6"/>
      <c r="W4" s="6"/>
      <c r="X4" s="6"/>
      <c r="Y4" s="6"/>
      <c r="Z4" s="6"/>
    </row>
    <row r="5" ht="24" customHeight="1">
      <c r="B5" s="7"/>
      <c r="O5" s="9"/>
      <c r="S5" s="11"/>
      <c r="T5" s="11"/>
      <c r="U5" s="11"/>
      <c r="V5" s="11"/>
      <c r="W5" s="11"/>
      <c r="X5" s="11"/>
      <c r="Y5" s="11"/>
      <c r="Z5" s="11"/>
    </row>
    <row r="6" ht="15">
      <c r="B6" s="7"/>
      <c r="C6" s="12" t="s">
        <v>2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9"/>
      <c r="S6" s="13" t="s">
        <v>3</v>
      </c>
      <c r="T6" s="13"/>
      <c r="U6" s="13"/>
      <c r="V6" s="13"/>
      <c r="W6" s="13"/>
      <c r="X6" s="13"/>
      <c r="Y6" s="13"/>
      <c r="Z6" s="13"/>
    </row>
    <row r="7" ht="24" customHeight="1">
      <c r="B7" s="7"/>
      <c r="O7" s="9"/>
      <c r="S7" s="11"/>
      <c r="T7" s="11"/>
      <c r="U7" s="11"/>
      <c r="V7" s="11"/>
      <c r="W7" s="11"/>
      <c r="X7" s="11"/>
      <c r="Y7" s="11"/>
      <c r="Z7" s="11"/>
    </row>
    <row r="8" ht="24" customHeight="1">
      <c r="B8" s="7"/>
      <c r="C8" s="1" t="s">
        <v>4</v>
      </c>
      <c r="D8" s="1"/>
      <c r="E8" s="14"/>
      <c r="F8" s="14"/>
      <c r="G8" s="14"/>
      <c r="H8" s="14"/>
      <c r="I8" s="14"/>
      <c r="J8" s="14"/>
      <c r="K8" s="11"/>
      <c r="O8" s="9"/>
      <c r="S8" s="11"/>
      <c r="T8" s="11"/>
      <c r="U8" s="11"/>
      <c r="V8" s="11"/>
      <c r="W8" s="11"/>
      <c r="X8" s="11"/>
      <c r="Y8" s="11"/>
      <c r="Z8" s="11"/>
    </row>
    <row r="9" ht="24" customHeight="1">
      <c r="B9" s="7"/>
      <c r="C9" s="1" t="s">
        <v>5</v>
      </c>
      <c r="D9" s="1"/>
      <c r="E9" s="15"/>
      <c r="F9" s="15"/>
      <c r="G9" s="15"/>
      <c r="H9" s="15"/>
      <c r="I9" s="15"/>
      <c r="J9" s="15"/>
      <c r="K9" s="11"/>
      <c r="O9" s="9"/>
      <c r="S9" s="11"/>
      <c r="T9" s="11"/>
      <c r="U9" s="11"/>
      <c r="V9" s="11"/>
      <c r="W9" s="11"/>
      <c r="X9" s="11"/>
      <c r="Y9" s="11"/>
      <c r="Z9" s="11"/>
    </row>
    <row r="10" ht="24" customHeight="1">
      <c r="B10" s="7"/>
      <c r="C10" s="1" t="s">
        <v>6</v>
      </c>
      <c r="D10" s="1"/>
      <c r="E10" s="15"/>
      <c r="F10" s="15"/>
      <c r="G10" s="15"/>
      <c r="H10" s="15"/>
      <c r="I10" s="15"/>
      <c r="J10" s="15"/>
      <c r="K10" s="11"/>
      <c r="O10" s="9"/>
      <c r="S10" s="11"/>
      <c r="T10" s="11"/>
      <c r="U10" s="11"/>
      <c r="V10" s="11"/>
      <c r="W10" s="11"/>
      <c r="X10" s="11"/>
      <c r="Y10" s="11"/>
      <c r="Z10" s="11"/>
    </row>
    <row r="11" ht="12.75">
      <c r="B11" s="7"/>
      <c r="O11" s="9"/>
      <c r="S11" s="11"/>
      <c r="T11" s="11"/>
      <c r="U11" s="11"/>
      <c r="V11" s="11"/>
      <c r="W11" s="11"/>
      <c r="X11" s="11"/>
      <c r="Y11" s="11"/>
      <c r="Z11" s="11"/>
    </row>
    <row r="12" ht="107.25" customHeight="1">
      <c r="B12" s="7"/>
      <c r="C12" s="16" t="s">
        <v>7</v>
      </c>
      <c r="D12" s="16" t="s">
        <v>8</v>
      </c>
      <c r="E12" s="16" t="s">
        <v>9</v>
      </c>
      <c r="F12" s="16" t="s">
        <v>10</v>
      </c>
      <c r="G12" s="16" t="s">
        <v>11</v>
      </c>
      <c r="H12" s="16" t="s">
        <v>12</v>
      </c>
      <c r="I12" s="16" t="s">
        <v>13</v>
      </c>
      <c r="J12" s="16" t="s">
        <v>14</v>
      </c>
      <c r="K12" s="16" t="s">
        <v>15</v>
      </c>
      <c r="L12" s="16" t="s">
        <v>16</v>
      </c>
      <c r="M12" s="16" t="s">
        <v>17</v>
      </c>
      <c r="N12" s="16" t="s">
        <v>18</v>
      </c>
      <c r="O12" s="9"/>
      <c r="S12" s="16" t="s">
        <v>7</v>
      </c>
      <c r="T12" s="16" t="s">
        <v>19</v>
      </c>
      <c r="U12" s="16" t="s">
        <v>20</v>
      </c>
      <c r="V12" s="16" t="s">
        <v>12</v>
      </c>
      <c r="W12" s="16" t="s">
        <v>13</v>
      </c>
      <c r="X12" s="16" t="s">
        <v>21</v>
      </c>
      <c r="Y12" s="16" t="s">
        <v>17</v>
      </c>
      <c r="Z12" s="16" t="s">
        <v>22</v>
      </c>
    </row>
    <row r="13" ht="123.75" customHeight="1">
      <c r="B13" s="7"/>
      <c r="C13" s="17">
        <f>S13</f>
        <v>1</v>
      </c>
      <c r="D13" s="18" t="s">
        <v>23</v>
      </c>
      <c r="E13" s="19" t="s">
        <v>24</v>
      </c>
      <c r="F13" s="19" t="s">
        <v>24</v>
      </c>
      <c r="G13" s="19" t="s">
        <v>24</v>
      </c>
      <c r="H13" s="17" t="s">
        <v>25</v>
      </c>
      <c r="I13" s="17" t="str">
        <f>W13</f>
        <v>да</v>
      </c>
      <c r="J13" s="20">
        <v>33850793</v>
      </c>
      <c r="K13" s="21">
        <f>N14</f>
        <v>0</v>
      </c>
      <c r="L13" s="22">
        <f>J13*K13</f>
        <v>0</v>
      </c>
      <c r="M13" s="23">
        <v>1</v>
      </c>
      <c r="N13" s="24">
        <f>L13*M13</f>
        <v>0</v>
      </c>
      <c r="O13" s="9"/>
      <c r="S13" s="25">
        <v>1</v>
      </c>
      <c r="T13" s="26" t="str">
        <f>D13</f>
        <v xml:space="preserve">ОКПД2 42.91.20 Выполнение работ по ремонту ГТС на р. Кучелинова падь, р. Артeмовка, г. Артём</v>
      </c>
      <c r="U13" s="27" t="s">
        <v>26</v>
      </c>
      <c r="V13" s="25" t="s">
        <v>25</v>
      </c>
      <c r="W13" s="25" t="s">
        <v>27</v>
      </c>
      <c r="X13" s="28">
        <f>J13</f>
        <v>33850793</v>
      </c>
      <c r="Y13" s="29">
        <v>1</v>
      </c>
      <c r="Z13" s="28">
        <f>X13*Y13</f>
        <v>33850793</v>
      </c>
    </row>
    <row r="14" ht="24" customHeight="1">
      <c r="B14" s="7"/>
      <c r="C14" s="30" t="s">
        <v>28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1"/>
      <c r="O14" s="9"/>
      <c r="S14" s="32"/>
      <c r="T14" s="32"/>
      <c r="U14" s="32"/>
      <c r="V14" s="32"/>
      <c r="W14" s="32"/>
      <c r="X14" s="32"/>
      <c r="Y14" s="32"/>
      <c r="Z14" s="32"/>
    </row>
    <row r="15" ht="24" customHeight="1">
      <c r="B15" s="7"/>
      <c r="C15" s="30" t="s">
        <v>29</v>
      </c>
      <c r="D15" s="30"/>
      <c r="E15" s="30"/>
      <c r="F15" s="30"/>
      <c r="G15" s="30"/>
      <c r="H15" s="30"/>
      <c r="I15" s="30"/>
      <c r="J15" s="30"/>
      <c r="K15" s="30"/>
      <c r="L15" s="32" t="s">
        <v>30</v>
      </c>
      <c r="M15" s="32"/>
      <c r="N15" s="33">
        <f>SUM(N13)</f>
        <v>0</v>
      </c>
      <c r="O15" s="9"/>
      <c r="S15" s="30" t="s">
        <v>31</v>
      </c>
      <c r="T15" s="30"/>
      <c r="U15" s="30"/>
      <c r="V15" s="30"/>
      <c r="W15" s="30"/>
      <c r="X15" s="32" t="s">
        <v>32</v>
      </c>
      <c r="Y15" s="32"/>
      <c r="Z15" s="33">
        <f>SUM(Z13)</f>
        <v>33850793</v>
      </c>
    </row>
    <row r="16" ht="24" customHeight="1">
      <c r="B16" s="7"/>
      <c r="C16" s="30"/>
      <c r="D16" s="30"/>
      <c r="E16" s="30"/>
      <c r="F16" s="30"/>
      <c r="G16" s="30"/>
      <c r="H16" s="30"/>
      <c r="I16" s="30"/>
      <c r="J16" s="30"/>
      <c r="K16" s="30"/>
      <c r="L16" s="34" t="s">
        <v>33</v>
      </c>
      <c r="M16" s="35">
        <v>0.22</v>
      </c>
      <c r="N16" s="33">
        <f>M16*N15</f>
        <v>0</v>
      </c>
      <c r="O16" s="9"/>
      <c r="S16" s="30"/>
      <c r="T16" s="30"/>
      <c r="U16" s="30"/>
      <c r="V16" s="30"/>
      <c r="W16" s="30"/>
      <c r="X16" s="32" t="s">
        <v>33</v>
      </c>
      <c r="Y16" s="36">
        <v>0.22</v>
      </c>
      <c r="Z16" s="33">
        <f>Y16*Z15</f>
        <v>7447174.46</v>
      </c>
    </row>
    <row r="17" ht="24" customHeight="1">
      <c r="B17" s="7"/>
      <c r="C17" s="30"/>
      <c r="D17" s="30"/>
      <c r="E17" s="30"/>
      <c r="F17" s="30"/>
      <c r="G17" s="30"/>
      <c r="H17" s="30"/>
      <c r="I17" s="30"/>
      <c r="J17" s="30"/>
      <c r="K17" s="30"/>
      <c r="L17" s="32" t="s">
        <v>34</v>
      </c>
      <c r="M17" s="32"/>
      <c r="N17" s="33">
        <f>SUM(N15:N16)</f>
        <v>0</v>
      </c>
      <c r="O17" s="9"/>
      <c r="S17" s="30"/>
      <c r="T17" s="30"/>
      <c r="U17" s="30"/>
      <c r="V17" s="30"/>
      <c r="W17" s="30"/>
      <c r="X17" s="32" t="s">
        <v>34</v>
      </c>
      <c r="Y17" s="32"/>
      <c r="Z17" s="33">
        <f>SUM(Z15:Z16)</f>
        <v>41297967.460000001</v>
      </c>
    </row>
    <row r="18" ht="24" customHeight="1">
      <c r="B18" s="7"/>
      <c r="O18" s="9"/>
      <c r="S18" s="11"/>
      <c r="T18" s="11"/>
      <c r="U18" s="11"/>
      <c r="V18" s="11"/>
      <c r="W18" s="11"/>
      <c r="X18" s="11"/>
      <c r="Y18" s="11"/>
      <c r="Z18" s="11"/>
    </row>
    <row r="19" ht="15.75" customHeight="1">
      <c r="B19" s="7"/>
      <c r="C19" s="14"/>
      <c r="D19" s="14"/>
      <c r="E19" s="14"/>
      <c r="F19" s="37"/>
      <c r="G19" s="38"/>
      <c r="H19" s="37"/>
      <c r="I19" s="37"/>
      <c r="J19" s="39"/>
      <c r="K19" s="39"/>
      <c r="L19" s="39"/>
      <c r="M19" s="39"/>
      <c r="N19" s="39"/>
      <c r="O19" s="9"/>
      <c r="S19" s="40"/>
      <c r="T19" s="40"/>
      <c r="U19" s="40"/>
      <c r="V19" s="40"/>
      <c r="W19" s="40"/>
      <c r="X19" s="40"/>
      <c r="Y19" s="40"/>
      <c r="Z19" s="40"/>
    </row>
    <row r="20" ht="15">
      <c r="B20" s="7"/>
      <c r="C20" s="41" t="s">
        <v>35</v>
      </c>
      <c r="D20" s="41"/>
      <c r="E20" s="41"/>
      <c r="F20" s="37"/>
      <c r="G20" s="42" t="s">
        <v>36</v>
      </c>
      <c r="H20" s="37" t="s">
        <v>37</v>
      </c>
      <c r="I20" s="37"/>
      <c r="J20" s="41" t="s">
        <v>38</v>
      </c>
      <c r="K20" s="41"/>
      <c r="L20" s="41"/>
      <c r="M20" s="41"/>
      <c r="N20" s="41"/>
      <c r="O20" s="9"/>
      <c r="S20" s="40"/>
      <c r="T20" s="40"/>
      <c r="U20" s="40"/>
      <c r="V20" s="40"/>
      <c r="W20" s="40"/>
      <c r="X20" s="40"/>
      <c r="Y20" s="40"/>
      <c r="Z20" s="40"/>
    </row>
    <row r="21" ht="16.5">
      <c r="B21" s="43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5"/>
      <c r="S21" s="11"/>
      <c r="T21" s="11"/>
      <c r="U21" s="11"/>
      <c r="V21" s="11"/>
      <c r="W21" s="11"/>
      <c r="X21" s="11"/>
      <c r="Y21" s="11"/>
      <c r="Z21" s="11"/>
    </row>
    <row r="22" ht="15.75" customHeight="1">
      <c r="S22" s="46"/>
      <c r="T22" s="46"/>
      <c r="U22" s="46"/>
      <c r="V22" s="46"/>
      <c r="W22" s="46"/>
      <c r="X22" s="46"/>
      <c r="Y22" s="46"/>
      <c r="Z22" s="46"/>
    </row>
    <row r="23" ht="15.75" customHeight="1">
      <c r="B23" s="47" t="s">
        <v>39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S23" s="46"/>
      <c r="T23" s="46"/>
      <c r="U23" s="46"/>
      <c r="V23" s="46"/>
      <c r="W23" s="46"/>
      <c r="X23" s="46"/>
      <c r="Y23" s="46"/>
      <c r="Z23" s="46"/>
    </row>
    <row r="24" ht="12.75"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S24" s="46"/>
      <c r="T24" s="46"/>
      <c r="U24" s="46"/>
      <c r="V24" s="46"/>
      <c r="W24" s="46"/>
      <c r="X24" s="46"/>
      <c r="Y24" s="46"/>
      <c r="Z24" s="46"/>
    </row>
    <row r="25" ht="12.75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S25" s="46"/>
      <c r="T25" s="46"/>
      <c r="U25" s="46"/>
      <c r="V25" s="46"/>
      <c r="W25" s="46"/>
      <c r="X25" s="46"/>
      <c r="Y25" s="46"/>
      <c r="Z25" s="46"/>
    </row>
    <row r="26" ht="12.75"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S26" s="46"/>
      <c r="T26" s="46"/>
      <c r="U26" s="46"/>
      <c r="V26" s="46"/>
      <c r="W26" s="46"/>
      <c r="X26" s="46"/>
      <c r="Y26" s="46"/>
      <c r="Z26" s="46"/>
    </row>
    <row r="27" ht="37.5" customHeight="1"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S27" s="46"/>
      <c r="T27" s="46"/>
      <c r="U27" s="46"/>
      <c r="V27" s="46"/>
      <c r="W27" s="46"/>
      <c r="X27" s="46"/>
      <c r="Y27" s="46"/>
      <c r="Z27" s="46"/>
    </row>
    <row r="28" ht="12.75"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S28" s="46"/>
      <c r="T28" s="46"/>
      <c r="U28" s="46"/>
      <c r="V28" s="46"/>
      <c r="W28" s="46"/>
      <c r="X28" s="46"/>
      <c r="Y28" s="46"/>
      <c r="Z28" s="46"/>
    </row>
    <row r="29" ht="12.75"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S29" s="46"/>
      <c r="T29" s="46"/>
      <c r="U29" s="46"/>
      <c r="V29" s="46"/>
      <c r="W29" s="46"/>
      <c r="X29" s="46"/>
      <c r="Y29" s="46"/>
      <c r="Z29" s="46"/>
    </row>
    <row r="30" ht="12.75"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S30" s="46"/>
      <c r="T30" s="46"/>
      <c r="U30" s="46"/>
      <c r="V30" s="46"/>
      <c r="W30" s="46"/>
      <c r="X30" s="46"/>
      <c r="Y30" s="46"/>
      <c r="Z30" s="46"/>
    </row>
    <row r="31" ht="12.75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S31" s="46"/>
      <c r="T31" s="46"/>
      <c r="U31" s="46"/>
      <c r="V31" s="46"/>
      <c r="W31" s="46"/>
      <c r="X31" s="46"/>
      <c r="Y31" s="46"/>
      <c r="Z31" s="46"/>
    </row>
    <row r="32" ht="12.75"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S32" s="46"/>
      <c r="T32" s="46"/>
      <c r="U32" s="46"/>
      <c r="V32" s="46"/>
      <c r="W32" s="46"/>
      <c r="X32" s="46"/>
      <c r="Y32" s="46"/>
      <c r="Z32" s="46"/>
    </row>
    <row r="33" ht="22.899999999999999" customHeight="1"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S33" s="46"/>
      <c r="T33" s="46"/>
      <c r="U33" s="46"/>
      <c r="V33" s="46"/>
      <c r="W33" s="46"/>
      <c r="X33" s="46"/>
      <c r="Y33" s="46"/>
      <c r="Z33" s="46"/>
    </row>
  </sheetData>
  <mergeCells count="25">
    <mergeCell ref="S2:Z4"/>
    <mergeCell ref="C6:N6"/>
    <mergeCell ref="S6:Z6"/>
    <mergeCell ref="C8:D8"/>
    <mergeCell ref="E8:J8"/>
    <mergeCell ref="C9:D9"/>
    <mergeCell ref="E9:J9"/>
    <mergeCell ref="C10:D10"/>
    <mergeCell ref="E10:J10"/>
    <mergeCell ref="C14:M14"/>
    <mergeCell ref="S14:Z14"/>
    <mergeCell ref="C15:K17"/>
    <mergeCell ref="L15:M15"/>
    <mergeCell ref="S15:W17"/>
    <mergeCell ref="X15:Y15"/>
    <mergeCell ref="L17:M17"/>
    <mergeCell ref="X17:Y17"/>
    <mergeCell ref="C19:E19"/>
    <mergeCell ref="J19:N19"/>
    <mergeCell ref="S19:Z20"/>
    <mergeCell ref="C20:E20"/>
    <mergeCell ref="J20:N20"/>
    <mergeCell ref="S22:Z33"/>
    <mergeCell ref="B23:O27"/>
    <mergeCell ref="B28:O31"/>
  </mergeCells>
  <printOptions headings="0" gridLines="0"/>
  <pageMargins left="0.25" right="0.25" top="0.75" bottom="0.75" header="0.51181102362204689" footer="0.51181102362204689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1A0072-00B4-428E-B477-00AB005F0095}" type="decimal" allowBlank="1" errorStyle="stop" imeMode="noControl" operator="between" showDropDown="0" showErrorMessage="1" showInputMessage="1">
          <x14:formula1>
            <xm:f>0</xm:f>
          </x14:formula1>
          <x14:formula2>
            <xm:f>1</xm:f>
          </x14:formula2>
          <xm:sqref>N23 N28</xm:sqref>
        </x14:dataValidation>
        <x14:dataValidation xr:uid="{00000081-000B-4BBD-8BD0-00F500F30047}" type="list" allowBlank="1" errorStyle="stop" imeMode="noControl" operator="between" showDropDown="0" showErrorMessage="1" showInputMessage="1">
          <x14:formula1>
            <xm:f>"да,нет"</xm:f>
          </x14:formula1>
          <x14:formula2>
            <xm:f>0</xm:f>
          </x14:formula2>
          <xm:sqref>W13:W22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dc:language>ru-RU</dc:language>
  <cp:lastModifiedBy>evstratenko_av</cp:lastModifiedBy>
  <cp:revision>19</cp:revision>
  <dcterms:created xsi:type="dcterms:W3CDTF">2023-05-26T08:17:29Z</dcterms:created>
  <dcterms:modified xsi:type="dcterms:W3CDTF">2026-07-13T00:07:29Z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